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D:\RAN4-117\6Rx demod\"/>
    </mc:Choice>
  </mc:AlternateContent>
  <xr:revisionPtr revIDLastSave="0" documentId="8_{DD57B9A5-5C50-43E1-A1C8-98F43D525A45}" xr6:coauthVersionLast="36" xr6:coauthVersionMax="36" xr10:uidLastSave="{00000000-0000-0000-0000-000000000000}"/>
  <bookViews>
    <workbookView xWindow="0" yWindow="0" windowWidth="19200" windowHeight="6900" activeTab="1" xr2:uid="{00000000-000D-0000-FFFF-FFFF00000000}"/>
  </bookViews>
  <sheets>
    <sheet name="Cover Page" sheetId="1" r:id="rId1"/>
    <sheet name="PDSCH" sheetId="2" r:id="rId2"/>
  </sheets>
  <calcPr calcId="191029"/>
</workbook>
</file>

<file path=xl/calcChain.xml><?xml version="1.0" encoding="utf-8"?>
<calcChain xmlns="http://schemas.openxmlformats.org/spreadsheetml/2006/main">
  <c r="U8" i="2" l="1"/>
  <c r="T8" i="2"/>
  <c r="S8" i="2"/>
  <c r="U7" i="2"/>
  <c r="T7" i="2"/>
  <c r="S7" i="2"/>
  <c r="U4" i="2" l="1"/>
  <c r="T4" i="2"/>
  <c r="S4" i="2"/>
  <c r="U3" i="2"/>
  <c r="T3" i="2"/>
  <c r="S3" i="2"/>
</calcChain>
</file>

<file path=xl/sharedStrings.xml><?xml version="1.0" encoding="utf-8"?>
<sst xmlns="http://schemas.openxmlformats.org/spreadsheetml/2006/main" count="70" uniqueCount="37">
  <si>
    <t>SNR @ 70% of Max Throughput -  Ideal results</t>
  </si>
  <si>
    <t xml:space="preserve">Case Number </t>
  </si>
  <si>
    <t>Duplex Mode and SCS</t>
  </si>
  <si>
    <t>CHBW</t>
  </si>
  <si>
    <t xml:space="preserve">Rank </t>
  </si>
  <si>
    <t>MIMO</t>
  </si>
  <si>
    <t>Precoder selection</t>
  </si>
  <si>
    <t>Channel Model</t>
  </si>
  <si>
    <t>Antenna correlation</t>
  </si>
  <si>
    <t>MCS</t>
  </si>
  <si>
    <t>China Telecom</t>
  </si>
  <si>
    <t>Apple</t>
  </si>
  <si>
    <t>Nokia</t>
  </si>
  <si>
    <t>Ericsson</t>
  </si>
  <si>
    <t>Huawei</t>
  </si>
  <si>
    <t>ZTE</t>
  </si>
  <si>
    <t>SPAN</t>
  </si>
  <si>
    <t>STD</t>
  </si>
  <si>
    <t>AVERAGE</t>
  </si>
  <si>
    <t>Random</t>
  </si>
  <si>
    <t>TDLA30-10</t>
  </si>
  <si>
    <t>Rank 4</t>
    <phoneticPr fontId="4" type="noConversion"/>
  </si>
  <si>
    <t>TDD
30kHz</t>
    <phoneticPr fontId="4" type="noConversion"/>
  </si>
  <si>
    <t>Rank 6</t>
    <phoneticPr fontId="4" type="noConversion"/>
  </si>
  <si>
    <t>4T6R</t>
    <phoneticPr fontId="4" type="noConversion"/>
  </si>
  <si>
    <t>8T6R</t>
    <phoneticPr fontId="4" type="noConversion"/>
  </si>
  <si>
    <t>ULA, alpha=0, beta=0.07179</t>
    <phoneticPr fontId="4" type="noConversion"/>
  </si>
  <si>
    <t>ULA, alpha=0, beta=0</t>
    <phoneticPr fontId="4" type="noConversion"/>
  </si>
  <si>
    <t>SNR @ 70% of Max Throughput -  Impairment  results</t>
    <phoneticPr fontId="4" type="noConversion"/>
  </si>
  <si>
    <t>Qualcomm</t>
    <phoneticPr fontId="4" type="noConversion"/>
  </si>
  <si>
    <t>Samsung</t>
    <phoneticPr fontId="4" type="noConversion"/>
  </si>
  <si>
    <t>Margin</t>
    <phoneticPr fontId="4" type="noConversion"/>
  </si>
  <si>
    <t>MCS13</t>
    <phoneticPr fontId="4" type="noConversion"/>
  </si>
  <si>
    <t>Requirements</t>
    <phoneticPr fontId="4" type="noConversion"/>
  </si>
  <si>
    <t>MCS 17</t>
    <phoneticPr fontId="4" type="noConversion"/>
  </si>
  <si>
    <t>40MHz</t>
    <phoneticPr fontId="4" type="noConversion"/>
  </si>
  <si>
    <t>MediaTek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</si>
</sst>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2"/>
      <name val="宋体"/>
      <charset val="134"/>
    </font>
    <font>
      <sz val="10"/>
      <name val="Calibri"/>
      <family val="2"/>
    </font>
    <font>
      <sz val="12"/>
      <name val="Calibri"/>
      <family val="2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2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8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1" fillId="2" borderId="3" xfId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3" borderId="3" xfId="1" applyFont="1" applyFill="1" applyBorder="1" applyAlignment="1">
      <alignment horizontal="center" vertical="center" wrapText="1"/>
    </xf>
    <xf numFmtId="176" fontId="1" fillId="0" borderId="3" xfId="0" applyNumberFormat="1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2">
    <cellStyle name="常规" xfId="0" builtinId="0"/>
    <cellStyle name="常规 3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2</xdr:row>
      <xdr:rowOff>0</xdr:rowOff>
    </xdr:from>
    <xdr:to>
      <xdr:col>8</xdr:col>
      <xdr:colOff>330200</xdr:colOff>
      <xdr:row>29</xdr:row>
      <xdr:rowOff>142875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620" y="381000"/>
          <a:ext cx="5808980" cy="5286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3GPP TSG-RAN WG4 Meeting # 11</a:t>
          </a:r>
          <a:r>
            <a:rPr lang="en-US" alt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7</a:t>
          </a:r>
          <a:r>
            <a:rPr lang="en-GB" altLang="zh-CN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		R4-25</a:t>
          </a:r>
          <a:r>
            <a:rPr lang="en-US" alt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12368</a:t>
          </a:r>
          <a:r>
            <a:rPr lang="en-GB" altLang="zh-CN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Dallas, USA, Nov. 17-21, 2025</a:t>
          </a:r>
        </a:p>
        <a:p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2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           </a:t>
          </a:r>
          <a:r>
            <a:rPr lang="en-US" alt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H</a:t>
          </a:r>
          <a:r>
            <a:rPr lang="en-US" altLang="zh-CN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uawei, HiSilicon</a:t>
          </a:r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2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imulation </a:t>
          </a:r>
          <a:r>
            <a:rPr lang="en-US" alt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summary for 6Rx</a:t>
          </a:r>
          <a:r>
            <a:rPr lang="en-US" altLang="en-GB" sz="12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PDSCH requirements</a:t>
          </a:r>
          <a:endParaRPr lang="en-GB" altLang="zh-CN" sz="1200" b="1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Agenda Item: </a:t>
          </a:r>
          <a:r>
            <a:rPr lang="en-US" alt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6.1.2</a:t>
          </a:r>
          <a:endParaRPr lang="en-US" sz="1200">
            <a:solidFill>
              <a:sysClr val="windowText" lastClr="000000"/>
            </a:solidFill>
            <a:effectLst/>
          </a:endParaRPr>
        </a:p>
        <a:p>
          <a:r>
            <a:rPr 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This contribution summarizes</a:t>
          </a:r>
          <a:r>
            <a:rPr lang="en-US" sz="12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simulation results for 6Rx</a:t>
          </a:r>
          <a:r>
            <a:rPr lang="en-US" sz="12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PDSCH requirements</a:t>
          </a:r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GB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R4-2514788 WF for Rel-19 6Rx UE performance requirements_final</a:t>
          </a:r>
          <a:endParaRPr lang="en-US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中兴品牌色彩体系">
      <a:dk1>
        <a:srgbClr val="008ED3"/>
      </a:dk1>
      <a:lt1>
        <a:srgbClr val="FFFFFF"/>
      </a:lt1>
      <a:dk2>
        <a:srgbClr val="0067B4"/>
      </a:dk2>
      <a:lt2>
        <a:srgbClr val="58595B"/>
      </a:lt2>
      <a:accent1>
        <a:srgbClr val="FFDE40"/>
      </a:accent1>
      <a:accent2>
        <a:srgbClr val="61CCF0"/>
      </a:accent2>
      <a:accent3>
        <a:srgbClr val="EE3D8A"/>
      </a:accent3>
      <a:accent4>
        <a:srgbClr val="922990"/>
      </a:accent4>
      <a:accent5>
        <a:srgbClr val="8DC642"/>
      </a:accent5>
      <a:accent6>
        <a:srgbClr val="58595B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topLeftCell="A13" zoomScale="130" zoomScaleNormal="130" workbookViewId="0">
      <selection activeCell="J11" sqref="J11"/>
    </sheetView>
  </sheetViews>
  <sheetFormatPr defaultColWidth="9" defaultRowHeight="15" x14ac:dyDescent="0.25"/>
  <sheetData/>
  <phoneticPr fontId="4" type="noConversion"/>
  <pageMargins left="0.75" right="0.75" top="0.97986111111111096" bottom="0.97986111111111096" header="0.50972222222222197" footer="0.50972222222222197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W8"/>
  <sheetViews>
    <sheetView tabSelected="1" topLeftCell="H1" zoomScale="90" zoomScaleNormal="90" workbookViewId="0">
      <selection activeCell="W13" sqref="W13"/>
    </sheetView>
  </sheetViews>
  <sheetFormatPr defaultColWidth="9" defaultRowHeight="15" x14ac:dyDescent="0.25"/>
  <cols>
    <col min="7" max="7" width="12.33203125" customWidth="1"/>
    <col min="8" max="8" width="21.58203125" customWidth="1"/>
    <col min="20" max="20" width="10.58203125"/>
    <col min="23" max="23" width="14.75" customWidth="1"/>
  </cols>
  <sheetData>
    <row r="1" spans="1:23" ht="15.5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3"/>
    </row>
    <row r="2" spans="1:23" ht="39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29</v>
      </c>
      <c r="Q2" s="3" t="s">
        <v>36</v>
      </c>
      <c r="R2" s="3" t="s">
        <v>30</v>
      </c>
      <c r="S2" s="6" t="s">
        <v>16</v>
      </c>
      <c r="T2" s="6" t="s">
        <v>17</v>
      </c>
      <c r="U2" s="6" t="s">
        <v>18</v>
      </c>
    </row>
    <row r="3" spans="1:23" s="1" customFormat="1" ht="13" x14ac:dyDescent="0.3">
      <c r="A3" s="4">
        <v>1</v>
      </c>
      <c r="B3" s="14" t="s">
        <v>22</v>
      </c>
      <c r="C3" s="16" t="s">
        <v>35</v>
      </c>
      <c r="D3" s="8" t="s">
        <v>21</v>
      </c>
      <c r="E3" s="4" t="s">
        <v>24</v>
      </c>
      <c r="F3" s="16" t="s">
        <v>19</v>
      </c>
      <c r="G3" s="16" t="s">
        <v>20</v>
      </c>
      <c r="H3" s="4" t="s">
        <v>26</v>
      </c>
      <c r="I3" s="4" t="s">
        <v>32</v>
      </c>
      <c r="J3" s="5"/>
      <c r="K3" s="5"/>
      <c r="L3" s="5"/>
      <c r="M3" s="4">
        <v>17.2</v>
      </c>
      <c r="N3" s="4">
        <v>17.100000000000001</v>
      </c>
      <c r="O3" s="4">
        <v>17.100000000000001</v>
      </c>
      <c r="P3" s="4">
        <v>15.7</v>
      </c>
      <c r="Q3" s="4">
        <v>16.3</v>
      </c>
      <c r="R3" s="4">
        <v>18</v>
      </c>
      <c r="S3" s="4">
        <f>MAX(J3:R3)-MIN(J3:R3)</f>
        <v>2.3000000000000007</v>
      </c>
      <c r="T3" s="10">
        <f>_xlfn.STDEV.S(J3:R3)</f>
        <v>0.79749608149507567</v>
      </c>
      <c r="U3" s="4">
        <f>AVERAGE(J3:R3)</f>
        <v>16.899999999999999</v>
      </c>
    </row>
    <row r="4" spans="1:23" s="2" customFormat="1" ht="15.5" x14ac:dyDescent="0.35">
      <c r="A4" s="4">
        <v>2</v>
      </c>
      <c r="B4" s="15"/>
      <c r="C4" s="17"/>
      <c r="D4" s="4" t="s">
        <v>23</v>
      </c>
      <c r="E4" s="4" t="s">
        <v>25</v>
      </c>
      <c r="F4" s="17"/>
      <c r="G4" s="17"/>
      <c r="H4" s="9" t="s">
        <v>27</v>
      </c>
      <c r="I4" s="9" t="s">
        <v>34</v>
      </c>
      <c r="J4" s="5"/>
      <c r="K4" s="5"/>
      <c r="L4" s="5"/>
      <c r="M4" s="4">
        <v>17.7</v>
      </c>
      <c r="N4" s="4">
        <v>17.399999999999999</v>
      </c>
      <c r="O4" s="4">
        <v>19.5</v>
      </c>
      <c r="P4" s="4">
        <v>18.7</v>
      </c>
      <c r="Q4" s="4">
        <v>18.8</v>
      </c>
      <c r="R4" s="4">
        <v>18</v>
      </c>
      <c r="S4" s="4">
        <f>MAX(J4:R4)-MIN(J4:R4)</f>
        <v>2.1000000000000014</v>
      </c>
      <c r="T4" s="10">
        <f>_xlfn.STDEV.S(J4:R4)</f>
        <v>0.78676553051083831</v>
      </c>
      <c r="U4" s="10">
        <f>AVERAGE(J4:R4)</f>
        <v>18.349999999999998</v>
      </c>
    </row>
    <row r="5" spans="1:23" ht="15.5" x14ac:dyDescent="0.3">
      <c r="A5" s="11" t="s">
        <v>28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3"/>
    </row>
    <row r="6" spans="1:23" ht="39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  <c r="K6" s="3" t="s">
        <v>11</v>
      </c>
      <c r="L6" s="3" t="s">
        <v>12</v>
      </c>
      <c r="M6" s="3" t="s">
        <v>13</v>
      </c>
      <c r="N6" s="3" t="s">
        <v>14</v>
      </c>
      <c r="O6" s="3" t="s">
        <v>15</v>
      </c>
      <c r="P6" s="3" t="s">
        <v>29</v>
      </c>
      <c r="Q6" s="3" t="s">
        <v>36</v>
      </c>
      <c r="R6" s="3" t="s">
        <v>30</v>
      </c>
      <c r="S6" s="6" t="s">
        <v>16</v>
      </c>
      <c r="T6" s="6" t="s">
        <v>17</v>
      </c>
      <c r="U6" s="6" t="s">
        <v>18</v>
      </c>
      <c r="V6" s="6" t="s">
        <v>31</v>
      </c>
      <c r="W6" s="6" t="s">
        <v>33</v>
      </c>
    </row>
    <row r="7" spans="1:23" x14ac:dyDescent="0.25">
      <c r="A7" s="4">
        <v>1</v>
      </c>
      <c r="B7" s="14" t="s">
        <v>22</v>
      </c>
      <c r="C7" s="16" t="s">
        <v>35</v>
      </c>
      <c r="D7" s="8" t="s">
        <v>21</v>
      </c>
      <c r="E7" s="4" t="s">
        <v>24</v>
      </c>
      <c r="F7" s="16" t="s">
        <v>19</v>
      </c>
      <c r="G7" s="16" t="s">
        <v>20</v>
      </c>
      <c r="H7" s="4" t="s">
        <v>26</v>
      </c>
      <c r="I7" s="4" t="s">
        <v>32</v>
      </c>
      <c r="J7" s="4"/>
      <c r="K7" s="4"/>
      <c r="L7" s="4"/>
      <c r="M7" s="4">
        <v>18.7</v>
      </c>
      <c r="N7" s="4">
        <v>18.600000000000001</v>
      </c>
      <c r="O7" s="4">
        <v>19.600000000000001</v>
      </c>
      <c r="P7" s="4">
        <v>18.2</v>
      </c>
      <c r="Q7" s="4">
        <v>18.5</v>
      </c>
      <c r="R7" s="4">
        <v>20</v>
      </c>
      <c r="S7" s="5">
        <f>MAX(J7:R7)-MIN(J7:R7)</f>
        <v>1.8000000000000007</v>
      </c>
      <c r="T7" s="7">
        <f>_xlfn.STDEV.S(J7:R7)</f>
        <v>0.70332543439482342</v>
      </c>
      <c r="U7" s="5">
        <f>AVERAGE(J7:R7)</f>
        <v>18.933333333333334</v>
      </c>
      <c r="V7" s="4">
        <v>0.5</v>
      </c>
      <c r="W7" s="4">
        <v>19.399999999999999</v>
      </c>
    </row>
    <row r="8" spans="1:23" x14ac:dyDescent="0.25">
      <c r="A8" s="4">
        <v>2</v>
      </c>
      <c r="B8" s="15"/>
      <c r="C8" s="17"/>
      <c r="D8" s="4" t="s">
        <v>23</v>
      </c>
      <c r="E8" s="4" t="s">
        <v>25</v>
      </c>
      <c r="F8" s="17"/>
      <c r="G8" s="17"/>
      <c r="H8" s="9" t="s">
        <v>27</v>
      </c>
      <c r="I8" s="9" t="s">
        <v>34</v>
      </c>
      <c r="J8" s="4"/>
      <c r="K8" s="4"/>
      <c r="L8" s="4"/>
      <c r="M8" s="4">
        <v>19.2</v>
      </c>
      <c r="N8" s="4">
        <v>18.899999999999999</v>
      </c>
      <c r="O8" s="4">
        <v>22</v>
      </c>
      <c r="P8" s="4">
        <v>21.2</v>
      </c>
      <c r="Q8" s="4">
        <v>21.3</v>
      </c>
      <c r="R8" s="4">
        <v>20.5</v>
      </c>
      <c r="S8" s="5">
        <f>MAX(J8:R8)-MIN(J8:R8)</f>
        <v>3.1000000000000014</v>
      </c>
      <c r="T8" s="7">
        <f>_xlfn.STDEV.S(J8:R8)</f>
        <v>1.2351787994726384</v>
      </c>
      <c r="U8" s="7">
        <f>AVERAGE(J8:R8)</f>
        <v>20.516666666666666</v>
      </c>
      <c r="V8" s="4">
        <v>0.8</v>
      </c>
      <c r="W8" s="4">
        <v>21.3</v>
      </c>
    </row>
  </sheetData>
  <mergeCells count="10">
    <mergeCell ref="A1:U1"/>
    <mergeCell ref="B3:B4"/>
    <mergeCell ref="C3:C4"/>
    <mergeCell ref="F3:F4"/>
    <mergeCell ref="G3:G4"/>
    <mergeCell ref="A5:U5"/>
    <mergeCell ref="B7:B8"/>
    <mergeCell ref="C7:C8"/>
    <mergeCell ref="F7:F8"/>
    <mergeCell ref="G7:G8"/>
  </mergeCells>
  <phoneticPr fontId="4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Page</vt:lpstr>
      <vt:lpstr>PDSCH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Karsten Petersen (Nokia)</dc:creator>
  <cp:lastModifiedBy>Huawei</cp:lastModifiedBy>
  <cp:lastPrinted>2015-07-22T15:23:00Z</cp:lastPrinted>
  <dcterms:created xsi:type="dcterms:W3CDTF">1996-12-17T09:32:00Z</dcterms:created>
  <dcterms:modified xsi:type="dcterms:W3CDTF">2025-11-21T16:09:22Z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B2399AE69DF7F8C0C6624563E5D37417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1763665283</vt:lpwstr>
  </property>
</Properties>
</file>